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1490" windowHeight="4545" activeTab="1"/>
  </bookViews>
  <sheets>
    <sheet name="PRICE LIST" sheetId="2" r:id="rId1"/>
    <sheet name="HAWICK COST STATEMENT " sheetId="1" r:id="rId2"/>
  </sheets>
  <definedNames>
    <definedName name="Basic">'PRICE LIST'!$E$3</definedName>
    <definedName name="Overtime">'PRICE LIST'!$E$4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B11" i="1"/>
  <c r="D10" i="1"/>
  <c r="B10" i="1"/>
  <c r="D5" i="1"/>
  <c r="D8" i="1"/>
  <c r="B8" i="1"/>
  <c r="B9" i="1"/>
  <c r="D9" i="1" s="1"/>
  <c r="B4" i="1"/>
  <c r="D4" i="1" s="1"/>
  <c r="B5" i="1"/>
  <c r="B6" i="1"/>
  <c r="D6" i="1" s="1"/>
  <c r="B7" i="1"/>
  <c r="D7" i="1" s="1"/>
  <c r="B3" i="1"/>
  <c r="D3" i="1" s="1"/>
  <c r="E4" i="2"/>
  <c r="B13" i="2"/>
  <c r="A9" i="1" l="1"/>
  <c r="A4" i="1"/>
  <c r="A5" i="1"/>
  <c r="A6" i="1"/>
  <c r="A7" i="1"/>
  <c r="A3" i="1"/>
  <c r="A8" i="1" l="1"/>
</calcChain>
</file>

<file path=xl/comments1.xml><?xml version="1.0" encoding="utf-8"?>
<comments xmlns="http://schemas.openxmlformats.org/spreadsheetml/2006/main">
  <authors>
    <author>Author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Tahoma"/>
            <family val="2"/>
          </rPr>
          <t xml:space="preserve">
Centre and embolden the heading. 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 xml:space="preserve">3. 
</t>
        </r>
        <r>
          <rPr>
            <sz val="9"/>
            <color indexed="81"/>
            <rFont val="Tahoma"/>
            <family val="2"/>
          </rPr>
          <t xml:space="preserve">Band members will be paid their basic rate plus 40% extra. Enter formula to calculate the overtime rate. Name this cell Overtime. 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.
Enter a formula to calculate the total cost of the Goodie Bag.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4.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Tahoma"/>
            <family val="2"/>
          </rPr>
          <t xml:space="preserve"> 
Insert item costs in B3:B9.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4.
</t>
        </r>
        <r>
          <rPr>
            <sz val="9"/>
            <color indexed="81"/>
            <rFont val="Tahoma"/>
            <family val="2"/>
          </rPr>
          <t>Insert appropriate formula in cells D3:D9.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2.
</t>
        </r>
        <r>
          <rPr>
            <sz val="9"/>
            <color indexed="81"/>
            <rFont val="Tahoma"/>
            <family val="2"/>
          </rPr>
          <t>Insert the number of balloons required.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3.
</t>
        </r>
        <r>
          <rPr>
            <sz val="9"/>
            <color indexed="81"/>
            <rFont val="Tahoma"/>
            <family val="2"/>
          </rPr>
          <t>Each person attending the ceilidh should receive a Goodie Bag.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5.</t>
        </r>
        <r>
          <rPr>
            <sz val="9"/>
            <color indexed="81"/>
            <rFont val="Tahoma"/>
            <family val="2"/>
          </rPr>
          <t xml:space="preserve">
Insert 2 rows above Band Members' Wages and complete these rows using the appropriate information from the minutes of the meeting and price list.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 xml:space="preserve">
Insert a formula to calculate the Band Members' Wages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 xml:space="preserve">
Insert a formula to calculate the Total Cost of Event.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 xml:space="preserve">8.
</t>
        </r>
        <r>
          <rPr>
            <sz val="9"/>
            <color indexed="81"/>
            <rFont val="Tahoma"/>
            <family val="2"/>
          </rPr>
          <t>Insert a formula to calculate if the event is within budget.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9.</t>
        </r>
        <r>
          <rPr>
            <sz val="9"/>
            <color indexed="81"/>
            <rFont val="Tahoma"/>
            <family val="2"/>
          </rPr>
          <t xml:space="preserve">
Insert the label </t>
        </r>
        <r>
          <rPr>
            <b/>
            <sz val="9"/>
            <color indexed="81"/>
            <rFont val="Tahoma"/>
            <family val="2"/>
          </rPr>
          <t xml:space="preserve">Cost per Person </t>
        </r>
        <r>
          <rPr>
            <sz val="9"/>
            <color indexed="81"/>
            <rFont val="Tahoma"/>
            <family val="2"/>
          </rPr>
          <t>and embolden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10.</t>
        </r>
        <r>
          <rPr>
            <sz val="9"/>
            <color indexed="81"/>
            <rFont val="Tahoma"/>
            <family val="2"/>
          </rPr>
          <t xml:space="preserve">
Insert a formula to calculate the Cost per Person.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11</t>
        </r>
        <r>
          <rPr>
            <sz val="9"/>
            <color indexed="81"/>
            <rFont val="Tahoma"/>
            <family val="2"/>
          </rPr>
          <t>.
Format all cells appropriately.</t>
        </r>
      </text>
    </comment>
  </commentList>
</comments>
</file>

<file path=xl/sharedStrings.xml><?xml version="1.0" encoding="utf-8"?>
<sst xmlns="http://schemas.openxmlformats.org/spreadsheetml/2006/main" count="32" uniqueCount="29">
  <si>
    <t>Food Platters</t>
  </si>
  <si>
    <t>Smoked Salmon Blinis</t>
  </si>
  <si>
    <t xml:space="preserve">Roll and Sausage/Bacon </t>
  </si>
  <si>
    <t xml:space="preserve">Shortbread Hearts </t>
  </si>
  <si>
    <t xml:space="preserve">Additional Items </t>
  </si>
  <si>
    <t>Silver Foil Letter Balloon (per letter)</t>
  </si>
  <si>
    <t>Selfie Mirror</t>
  </si>
  <si>
    <t xml:space="preserve">Goodie Bag </t>
  </si>
  <si>
    <t>Prize of Luxury Hotel Stay</t>
  </si>
  <si>
    <t xml:space="preserve">Name Badge </t>
  </si>
  <si>
    <t>Tablet</t>
  </si>
  <si>
    <t>Ceilidh Souvenir</t>
  </si>
  <si>
    <t xml:space="preserve">Item </t>
  </si>
  <si>
    <t xml:space="preserve">Total Cost of Event </t>
  </si>
  <si>
    <t>Ceilidh Clan - Hawick</t>
  </si>
  <si>
    <t xml:space="preserve">Item Cost </t>
  </si>
  <si>
    <t xml:space="preserve">Total Cost </t>
  </si>
  <si>
    <t xml:space="preserve">Quantity </t>
  </si>
  <si>
    <t xml:space="preserve">Photographer </t>
  </si>
  <si>
    <t xml:space="preserve">Mozzarella Dippers </t>
  </si>
  <si>
    <t>Hummus and Falafel Wrap</t>
  </si>
  <si>
    <t>Basic Rate (per hour)</t>
  </si>
  <si>
    <t>Overtime Rate (per hour)</t>
  </si>
  <si>
    <t>Goodie Bag</t>
  </si>
  <si>
    <t xml:space="preserve">Within Budget? </t>
  </si>
  <si>
    <t>Price List</t>
  </si>
  <si>
    <t>Band Members' Wages</t>
  </si>
  <si>
    <t xml:space="preserve">Water Bottle  </t>
  </si>
  <si>
    <t>Cost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</si>
</sst>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89EC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Border="1"/>
    <xf numFmtId="164" fontId="5" fillId="0" borderId="0" xfId="1" applyNumberFormat="1" applyFont="1" applyBorder="1"/>
    <xf numFmtId="8" fontId="5" fillId="0" borderId="0" xfId="0" applyNumberFormat="1" applyFont="1" applyFill="1" applyBorder="1"/>
    <xf numFmtId="0" fontId="6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Fill="1" applyBorder="1"/>
    <xf numFmtId="164" fontId="8" fillId="3" borderId="0" xfId="1" applyNumberFormat="1" applyFont="1" applyFill="1" applyBorder="1" applyAlignment="1"/>
    <xf numFmtId="0" fontId="8" fillId="3" borderId="0" xfId="0" applyFont="1" applyFill="1"/>
    <xf numFmtId="0" fontId="9" fillId="0" borderId="0" xfId="0" applyFont="1"/>
    <xf numFmtId="0" fontId="8" fillId="3" borderId="0" xfId="1" applyNumberFormat="1" applyFont="1" applyFill="1"/>
    <xf numFmtId="0" fontId="8" fillId="3" borderId="0" xfId="0" applyNumberFormat="1" applyFont="1" applyFill="1" applyBorder="1"/>
    <xf numFmtId="0" fontId="0" fillId="0" borderId="0" xfId="0" applyFont="1" applyFill="1" applyBorder="1"/>
    <xf numFmtId="0" fontId="4" fillId="0" borderId="0" xfId="0" applyFont="1"/>
    <xf numFmtId="0" fontId="0" fillId="0" borderId="0" xfId="0" applyFont="1"/>
    <xf numFmtId="164" fontId="5" fillId="0" borderId="0" xfId="0" applyNumberFormat="1" applyFont="1" applyFill="1" applyBorder="1"/>
    <xf numFmtId="0" fontId="8" fillId="0" borderId="0" xfId="0" applyNumberFormat="1" applyFont="1"/>
    <xf numFmtId="0" fontId="9" fillId="2" borderId="0" xfId="0" applyFont="1" applyFill="1" applyBorder="1"/>
    <xf numFmtId="0" fontId="10" fillId="2" borderId="0" xfId="0" applyFont="1" applyFill="1" applyAlignment="1">
      <alignment vertical="center"/>
    </xf>
    <xf numFmtId="0" fontId="9" fillId="2" borderId="0" xfId="0" applyNumberFormat="1" applyFont="1" applyFill="1"/>
    <xf numFmtId="0" fontId="0" fillId="0" borderId="0" xfId="0" applyFont="1" applyBorder="1"/>
    <xf numFmtId="164" fontId="8" fillId="3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/>
    </xf>
    <xf numFmtId="0" fontId="4" fillId="0" borderId="0" xfId="0" applyFont="1" applyFill="1" applyBorder="1"/>
    <xf numFmtId="164" fontId="8" fillId="0" borderId="0" xfId="1" applyNumberFormat="1" applyFont="1" applyBorder="1" applyAlignment="1"/>
    <xf numFmtId="164" fontId="8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89EC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workbookViewId="0">
      <selection activeCell="J13" sqref="J13"/>
    </sheetView>
  </sheetViews>
  <sheetFormatPr defaultColWidth="9.140625" defaultRowHeight="15" x14ac:dyDescent="0.25"/>
  <cols>
    <col min="1" max="1" width="33" style="1" customWidth="1"/>
    <col min="2" max="3" width="9.140625" style="1"/>
    <col min="4" max="4" width="30.28515625" style="1" customWidth="1"/>
    <col min="5" max="16384" width="9.140625" style="1"/>
  </cols>
  <sheetData>
    <row r="1" spans="1:5" ht="26.25" x14ac:dyDescent="0.4">
      <c r="A1" s="27" t="s">
        <v>25</v>
      </c>
      <c r="B1" s="27"/>
      <c r="C1" s="27"/>
      <c r="D1" s="27"/>
      <c r="E1" s="27"/>
    </row>
    <row r="2" spans="1:5" x14ac:dyDescent="0.25">
      <c r="A2" s="26" t="s">
        <v>0</v>
      </c>
      <c r="B2" s="26"/>
      <c r="D2" s="26" t="s">
        <v>26</v>
      </c>
      <c r="E2" s="26"/>
    </row>
    <row r="3" spans="1:5" x14ac:dyDescent="0.25">
      <c r="A3" s="2" t="s">
        <v>19</v>
      </c>
      <c r="B3" s="3">
        <v>14</v>
      </c>
      <c r="D3" s="16" t="s">
        <v>21</v>
      </c>
      <c r="E3" s="4">
        <v>25</v>
      </c>
    </row>
    <row r="4" spans="1:5" x14ac:dyDescent="0.25">
      <c r="A4" s="2" t="s">
        <v>1</v>
      </c>
      <c r="B4" s="3">
        <v>18</v>
      </c>
      <c r="D4" s="16" t="s">
        <v>22</v>
      </c>
      <c r="E4" s="19">
        <f>(Basic*40%)+Basic</f>
        <v>35</v>
      </c>
    </row>
    <row r="5" spans="1:5" x14ac:dyDescent="0.25">
      <c r="A5" s="2" t="s">
        <v>20</v>
      </c>
      <c r="B5" s="3">
        <v>10</v>
      </c>
    </row>
    <row r="6" spans="1:5" x14ac:dyDescent="0.25">
      <c r="A6" s="2" t="s">
        <v>2</v>
      </c>
      <c r="B6" s="3">
        <v>40</v>
      </c>
    </row>
    <row r="7" spans="1:5" x14ac:dyDescent="0.25">
      <c r="A7" s="2" t="s">
        <v>3</v>
      </c>
      <c r="B7" s="3">
        <v>40</v>
      </c>
    </row>
    <row r="9" spans="1:5" x14ac:dyDescent="0.25">
      <c r="A9" s="26" t="s">
        <v>4</v>
      </c>
      <c r="B9" s="26"/>
      <c r="D9" s="26" t="s">
        <v>23</v>
      </c>
      <c r="E9" s="26"/>
    </row>
    <row r="10" spans="1:5" x14ac:dyDescent="0.25">
      <c r="A10" s="2" t="s">
        <v>5</v>
      </c>
      <c r="B10" s="3">
        <v>8.99</v>
      </c>
      <c r="D10" s="5" t="s">
        <v>27</v>
      </c>
      <c r="E10" s="6">
        <v>0.5</v>
      </c>
    </row>
    <row r="11" spans="1:5" x14ac:dyDescent="0.25">
      <c r="A11" s="2" t="s">
        <v>6</v>
      </c>
      <c r="B11" s="3">
        <v>250</v>
      </c>
      <c r="D11" s="5" t="s">
        <v>9</v>
      </c>
      <c r="E11" s="6">
        <v>0.2</v>
      </c>
    </row>
    <row r="12" spans="1:5" x14ac:dyDescent="0.25">
      <c r="A12" s="2" t="s">
        <v>18</v>
      </c>
      <c r="B12" s="3">
        <v>450</v>
      </c>
      <c r="D12" s="5" t="s">
        <v>10</v>
      </c>
      <c r="E12" s="6">
        <v>1.1000000000000001</v>
      </c>
    </row>
    <row r="13" spans="1:5" x14ac:dyDescent="0.25">
      <c r="A13" s="2" t="s">
        <v>7</v>
      </c>
      <c r="B13" s="3">
        <f>SUM(E10:E13)</f>
        <v>2.5499999999999998</v>
      </c>
      <c r="D13" s="7" t="s">
        <v>11</v>
      </c>
      <c r="E13" s="6">
        <v>0.75</v>
      </c>
    </row>
    <row r="14" spans="1:5" x14ac:dyDescent="0.25">
      <c r="A14" s="2" t="s">
        <v>8</v>
      </c>
      <c r="B14" s="3">
        <v>250</v>
      </c>
      <c r="D14" s="7"/>
      <c r="E14" s="6"/>
    </row>
    <row r="15" spans="1:5" x14ac:dyDescent="0.25"/>
  </sheetData>
  <mergeCells count="5">
    <mergeCell ref="A2:B2"/>
    <mergeCell ref="A9:B9"/>
    <mergeCell ref="D9:E9"/>
    <mergeCell ref="A1:E1"/>
    <mergeCell ref="D2:E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"/>
  <sheetViews>
    <sheetView tabSelected="1" zoomScale="90" zoomScaleNormal="90" workbookViewId="0">
      <selection activeCell="K16" sqref="K16"/>
    </sheetView>
  </sheetViews>
  <sheetFormatPr defaultColWidth="9.140625" defaultRowHeight="15" x14ac:dyDescent="0.25"/>
  <cols>
    <col min="1" max="1" width="32.85546875" style="8" customWidth="1"/>
    <col min="2" max="2" width="14" style="8" customWidth="1"/>
    <col min="3" max="3" width="14.42578125" style="8" customWidth="1"/>
    <col min="4" max="4" width="17" style="20" customWidth="1"/>
    <col min="5" max="16384" width="9.140625" style="8"/>
  </cols>
  <sheetData>
    <row r="1" spans="1:4" ht="33" customHeight="1" x14ac:dyDescent="0.25">
      <c r="A1" s="28" t="s">
        <v>14</v>
      </c>
      <c r="B1" s="28"/>
      <c r="C1" s="28"/>
      <c r="D1" s="28"/>
    </row>
    <row r="2" spans="1:4" x14ac:dyDescent="0.25">
      <c r="A2" s="21" t="s">
        <v>12</v>
      </c>
      <c r="B2" s="21" t="s">
        <v>15</v>
      </c>
      <c r="C2" s="22" t="s">
        <v>17</v>
      </c>
      <c r="D2" s="23" t="s">
        <v>16</v>
      </c>
    </row>
    <row r="3" spans="1:4" x14ac:dyDescent="0.25">
      <c r="A3" s="9" t="str">
        <f>'PRICE LIST'!A3</f>
        <v xml:space="preserve">Mozzarella Dippers </v>
      </c>
      <c r="B3" s="31">
        <f>'PRICE LIST'!B3</f>
        <v>14</v>
      </c>
      <c r="C3" s="8">
        <v>10</v>
      </c>
      <c r="D3" s="32">
        <f>B3*C3</f>
        <v>140</v>
      </c>
    </row>
    <row r="4" spans="1:4" x14ac:dyDescent="0.25">
      <c r="A4" s="9" t="str">
        <f>'PRICE LIST'!A4</f>
        <v>Smoked Salmon Blinis</v>
      </c>
      <c r="B4" s="31">
        <f>'PRICE LIST'!B4</f>
        <v>18</v>
      </c>
      <c r="C4" s="8">
        <v>10</v>
      </c>
      <c r="D4" s="32">
        <f t="shared" ref="D4:D11" si="0">B4*C4</f>
        <v>180</v>
      </c>
    </row>
    <row r="5" spans="1:4" x14ac:dyDescent="0.25">
      <c r="A5" s="9" t="str">
        <f>'PRICE LIST'!A5</f>
        <v>Hummus and Falafel Wrap</v>
      </c>
      <c r="B5" s="31">
        <f>'PRICE LIST'!B5</f>
        <v>10</v>
      </c>
      <c r="C5" s="8">
        <v>12</v>
      </c>
      <c r="D5" s="32">
        <f t="shared" si="0"/>
        <v>120</v>
      </c>
    </row>
    <row r="6" spans="1:4" x14ac:dyDescent="0.25">
      <c r="A6" s="9" t="str">
        <f>'PRICE LIST'!A6</f>
        <v xml:space="preserve">Roll and Sausage/Bacon </v>
      </c>
      <c r="B6" s="31">
        <f>'PRICE LIST'!B6</f>
        <v>40</v>
      </c>
      <c r="C6" s="8">
        <v>9</v>
      </c>
      <c r="D6" s="32">
        <f t="shared" si="0"/>
        <v>360</v>
      </c>
    </row>
    <row r="7" spans="1:4" x14ac:dyDescent="0.25">
      <c r="A7" s="9" t="str">
        <f>'PRICE LIST'!A7</f>
        <v xml:space="preserve">Shortbread Hearts </v>
      </c>
      <c r="B7" s="31">
        <f>'PRICE LIST'!B7</f>
        <v>40</v>
      </c>
      <c r="C7" s="8">
        <v>5</v>
      </c>
      <c r="D7" s="32">
        <f t="shared" si="0"/>
        <v>200</v>
      </c>
    </row>
    <row r="8" spans="1:4" x14ac:dyDescent="0.25">
      <c r="A8" s="10" t="str">
        <f>'PRICE LIST'!A10</f>
        <v>Silver Foil Letter Balloon (per letter)</v>
      </c>
      <c r="B8" s="31">
        <f>'PRICE LIST'!B10</f>
        <v>8.99</v>
      </c>
      <c r="C8" s="18">
        <v>7</v>
      </c>
      <c r="D8" s="32">
        <f t="shared" si="0"/>
        <v>62.93</v>
      </c>
    </row>
    <row r="9" spans="1:4" x14ac:dyDescent="0.25">
      <c r="A9" s="10" t="str">
        <f>'PRICE LIST'!A13</f>
        <v xml:space="preserve">Goodie Bag </v>
      </c>
      <c r="B9" s="31">
        <f>'PRICE LIST'!B13</f>
        <v>2.5499999999999998</v>
      </c>
      <c r="C9" s="18">
        <v>150</v>
      </c>
      <c r="D9" s="32">
        <f t="shared" si="0"/>
        <v>382.5</v>
      </c>
    </row>
    <row r="10" spans="1:4" x14ac:dyDescent="0.25">
      <c r="A10" s="16" t="s">
        <v>6</v>
      </c>
      <c r="B10" s="31">
        <f>'PRICE LIST'!B11</f>
        <v>250</v>
      </c>
      <c r="C10" s="18">
        <v>1</v>
      </c>
      <c r="D10" s="33">
        <f t="shared" si="0"/>
        <v>250</v>
      </c>
    </row>
    <row r="11" spans="1:4" x14ac:dyDescent="0.25">
      <c r="A11" s="16" t="s">
        <v>8</v>
      </c>
      <c r="B11" s="31">
        <f>'PRICE LIST'!B14</f>
        <v>250</v>
      </c>
      <c r="C11" s="18">
        <v>2</v>
      </c>
      <c r="D11" s="33">
        <f t="shared" si="0"/>
        <v>500</v>
      </c>
    </row>
    <row r="12" spans="1:4" x14ac:dyDescent="0.25">
      <c r="A12" s="24" t="s">
        <v>26</v>
      </c>
      <c r="B12" s="11"/>
      <c r="C12" s="12"/>
      <c r="D12" s="33">
        <f>(4*3*Basic)+(4*2*Overtime)</f>
        <v>580</v>
      </c>
    </row>
    <row r="13" spans="1:4" x14ac:dyDescent="0.25">
      <c r="A13" s="13" t="s">
        <v>13</v>
      </c>
      <c r="B13" s="14"/>
      <c r="C13" s="12"/>
      <c r="D13" s="34">
        <f>SUM(D3:D12)</f>
        <v>2775.4300000000003</v>
      </c>
    </row>
    <row r="14" spans="1:4" x14ac:dyDescent="0.25">
      <c r="A14" s="17" t="s">
        <v>24</v>
      </c>
      <c r="B14" s="15"/>
      <c r="C14" s="12"/>
      <c r="D14" s="29" t="str">
        <f>IF(D13&lt;2500,"Yes","No")</f>
        <v>No</v>
      </c>
    </row>
    <row r="15" spans="1:4" x14ac:dyDescent="0.25">
      <c r="A15" s="30" t="s">
        <v>28</v>
      </c>
      <c r="B15" s="25"/>
      <c r="C15" s="12"/>
      <c r="D15" s="32">
        <f>D13/150</f>
        <v>18.502866666666669</v>
      </c>
    </row>
    <row r="22" spans="2:2" x14ac:dyDescent="0.25"/>
  </sheetData>
  <mergeCells count="1">
    <mergeCell ref="A1:D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536B35-8AB7-4219-8A24-44CFD323C3E4}"/>
</file>

<file path=customXml/itemProps2.xml><?xml version="1.0" encoding="utf-8"?>
<ds:datastoreItem xmlns:ds="http://schemas.openxmlformats.org/officeDocument/2006/customXml" ds:itemID="{246076F7-56BC-40BD-A50E-2BD7F8969264}"/>
</file>

<file path=customXml/itemProps3.xml><?xml version="1.0" encoding="utf-8"?>
<ds:datastoreItem xmlns:ds="http://schemas.openxmlformats.org/officeDocument/2006/customXml" ds:itemID="{5A40FD6E-EB6B-4BA8-A8DE-299BB1EE1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PRICE LIST</vt:lpstr>
      <vt:lpstr>HAWICK COST STATEMENT </vt:lpstr>
      <vt:lpstr>Basic</vt:lpstr>
      <vt:lpstr>Overtime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2017-12-06T11:22:36Z</dcterms:created>
  <dcterms:modified xsi:type="dcterms:W3CDTF">2019-04-29T10:40:07Z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