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19200" windowHeight="11460" activeTab="1"/>
  </bookViews>
  <sheets>
    <sheet name="Price List" sheetId="1" r:id="rId1"/>
    <sheet name="Customer Quotation" sheetId="2" r:id="rId2"/>
  </sheets>
  <definedNames>
    <definedName name="VAT">'Customer Quotation'!$B$30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2" l="1"/>
  <c r="D28" i="2"/>
  <c r="D26" i="2"/>
  <c r="D25" i="2"/>
  <c r="D24" i="2"/>
  <c r="D10" i="2"/>
  <c r="D7" i="2"/>
  <c r="D8" i="2"/>
  <c r="D9" i="2"/>
  <c r="D11" i="2"/>
  <c r="D12" i="2"/>
  <c r="D13" i="2"/>
  <c r="D14" i="2"/>
  <c r="D15" i="2"/>
  <c r="D16" i="2"/>
  <c r="D17" i="2"/>
  <c r="C17" i="2"/>
  <c r="C16" i="2"/>
  <c r="C13" i="2"/>
  <c r="C12" i="2"/>
  <c r="C9" i="2"/>
  <c r="C8" i="2"/>
  <c r="D23" i="2"/>
  <c r="D22" i="2"/>
  <c r="D21" i="2"/>
  <c r="D20" i="2"/>
  <c r="D6" i="2"/>
  <c r="C28" i="1"/>
  <c r="C29" i="1"/>
  <c r="C30" i="1"/>
  <c r="C31" i="1"/>
  <c r="C7" i="1"/>
  <c r="C8" i="1"/>
  <c r="C9" i="1"/>
  <c r="C10" i="1"/>
  <c r="C13" i="1"/>
  <c r="C14" i="1"/>
  <c r="C15" i="1"/>
  <c r="C16" i="1"/>
  <c r="C17" i="1"/>
  <c r="C20" i="1"/>
  <c r="C21" i="1"/>
  <c r="C22" i="1"/>
  <c r="C23" i="1"/>
  <c r="C24" i="1"/>
  <c r="C27" i="1"/>
  <c r="C6" i="1"/>
  <c r="C15" i="2" l="1"/>
  <c r="C22" i="2"/>
  <c r="C23" i="2"/>
  <c r="C21" i="2"/>
  <c r="C20" i="2"/>
  <c r="C14" i="2"/>
  <c r="C11" i="2"/>
  <c r="C10" i="2"/>
  <c r="C7" i="2"/>
  <c r="C6" i="2"/>
</calcChain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1:</t>
        </r>
        <r>
          <rPr>
            <sz val="9"/>
            <color indexed="81"/>
            <rFont val="Tahoma"/>
            <family val="2"/>
          </rPr>
          <t xml:space="preserve">
Unmerge these cells and embolden the heading. </t>
        </r>
        <r>
          <rPr>
            <b/>
            <sz val="11"/>
            <color indexed="81"/>
            <rFont val="Tahoma"/>
            <family val="2"/>
          </rPr>
          <t>DONE</t>
        </r>
      </text>
    </comment>
    <comment ref="C6" authorId="0" shapeId="0">
      <text>
        <r>
          <rPr>
            <b/>
            <sz val="9"/>
            <color indexed="81"/>
            <rFont val="Tahoma"/>
            <family val="2"/>
          </rPr>
          <t>2:</t>
        </r>
        <r>
          <rPr>
            <sz val="9"/>
            <color indexed="81"/>
            <rFont val="Tahoma"/>
            <family val="2"/>
          </rPr>
          <t xml:space="preserve">
Prices have increased by 10%, insert formulae to calculate the new price for each item. </t>
        </r>
        <r>
          <rPr>
            <b/>
            <sz val="12"/>
            <color indexed="81"/>
            <rFont val="Tahoma"/>
            <family val="2"/>
          </rPr>
          <t>DONE</t>
        </r>
      </text>
    </comment>
    <comment ref="C39" authorId="0" shapeId="0">
      <text>
        <r>
          <rPr>
            <b/>
            <sz val="9"/>
            <color indexed="81"/>
            <rFont val="Tahoma"/>
            <family val="2"/>
          </rPr>
          <t>3:</t>
        </r>
        <r>
          <rPr>
            <sz val="9"/>
            <color indexed="81"/>
            <rFont val="Tahoma"/>
            <family val="2"/>
          </rPr>
          <t xml:space="preserve">
Format all cells appropriately.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6" authorId="0" shapeId="0">
      <text>
        <r>
          <rPr>
            <b/>
            <sz val="9"/>
            <color indexed="81"/>
            <rFont val="Tahoma"/>
            <family val="2"/>
          </rPr>
          <t>3:</t>
        </r>
        <r>
          <rPr>
            <sz val="9"/>
            <color indexed="81"/>
            <rFont val="Tahoma"/>
            <family val="2"/>
          </rPr>
          <t xml:space="preserve">
Insert appropriate formulae to complete this column. </t>
        </r>
        <r>
          <rPr>
            <b/>
            <sz val="11"/>
            <color indexed="81"/>
            <rFont val="Tahoma"/>
            <family val="2"/>
          </rPr>
          <t>DONE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</rPr>
          <t>4:</t>
        </r>
        <r>
          <rPr>
            <sz val="9"/>
            <color indexed="81"/>
            <rFont val="Tahoma"/>
            <family val="2"/>
          </rPr>
          <t xml:space="preserve">
Insert formulae to calculate the total cost of each item. </t>
        </r>
        <r>
          <rPr>
            <b/>
            <sz val="14"/>
            <color indexed="81"/>
            <rFont val="Tahoma"/>
            <family val="2"/>
          </rPr>
          <t>DONE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A18" authorId="0" shapeId="0">
      <text>
        <r>
          <rPr>
            <b/>
            <sz val="9"/>
            <color indexed="81"/>
            <rFont val="Tahoma"/>
            <family val="2"/>
          </rPr>
          <t>2:</t>
        </r>
        <r>
          <rPr>
            <sz val="9"/>
            <color indexed="81"/>
            <rFont val="Tahoma"/>
            <family val="2"/>
          </rPr>
          <t xml:space="preserve">
Insert the side orders selected.</t>
        </r>
        <r>
          <rPr>
            <b/>
            <sz val="11"/>
            <color indexed="81"/>
            <rFont val="Tahoma"/>
            <family val="2"/>
          </rPr>
          <t xml:space="preserve">DONE </t>
        </r>
      </text>
    </comment>
    <comment ref="D24" authorId="0" shapeId="0">
      <text>
        <r>
          <rPr>
            <b/>
            <sz val="9"/>
            <color indexed="81"/>
            <rFont val="Tahoma"/>
            <family val="2"/>
          </rPr>
          <t>5:</t>
        </r>
        <r>
          <rPr>
            <sz val="9"/>
            <color indexed="81"/>
            <rFont val="Tahoma"/>
            <family val="2"/>
          </rPr>
          <t xml:space="preserve">
Insert formula to calculate the cost of all items. </t>
        </r>
        <r>
          <rPr>
            <b/>
            <sz val="12"/>
            <color indexed="81"/>
            <rFont val="Tahoma"/>
            <family val="2"/>
          </rPr>
          <t>DONE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D25" authorId="0" shapeId="0">
      <text>
        <r>
          <rPr>
            <b/>
            <sz val="9"/>
            <color indexed="81"/>
            <rFont val="Tahoma"/>
            <family val="2"/>
          </rPr>
          <t>6:</t>
        </r>
        <r>
          <rPr>
            <sz val="9"/>
            <color indexed="81"/>
            <rFont val="Tahoma"/>
            <family val="2"/>
          </rPr>
          <t xml:space="preserve">
Insert formula to calculate the amount of discount. </t>
        </r>
        <r>
          <rPr>
            <b/>
            <sz val="11"/>
            <color indexed="81"/>
            <rFont val="Tahoma"/>
            <family val="2"/>
          </rPr>
          <t>DONE</t>
        </r>
      </text>
    </comment>
    <comment ref="D26" authorId="0" shapeId="0">
      <text>
        <r>
          <rPr>
            <b/>
            <sz val="9"/>
            <color indexed="81"/>
            <rFont val="Tahoma"/>
            <family val="2"/>
          </rPr>
          <t>7:</t>
        </r>
        <r>
          <rPr>
            <sz val="9"/>
            <color indexed="81"/>
            <rFont val="Tahoma"/>
            <family val="2"/>
          </rPr>
          <t xml:space="preserve">
Insert formula to calculate the sub total. </t>
        </r>
        <r>
          <rPr>
            <b/>
            <sz val="11"/>
            <color indexed="81"/>
            <rFont val="Tahoma"/>
            <family val="2"/>
          </rPr>
          <t>DONE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D27" authorId="0" shapeId="0">
      <text>
        <r>
          <rPr>
            <b/>
            <sz val="9"/>
            <color indexed="81"/>
            <rFont val="Tahoma"/>
            <family val="2"/>
          </rPr>
          <t>9:</t>
        </r>
        <r>
          <rPr>
            <sz val="9"/>
            <color indexed="81"/>
            <rFont val="Tahoma"/>
            <family val="2"/>
          </rPr>
          <t xml:space="preserve">
Using the named cell insert formula to calculate the VAT </t>
        </r>
        <r>
          <rPr>
            <b/>
            <sz val="11"/>
            <color indexed="81"/>
            <rFont val="Tahoma"/>
            <family val="2"/>
          </rPr>
          <t>DONE</t>
        </r>
        <r>
          <rPr>
            <sz val="9"/>
            <color indexed="81"/>
            <rFont val="Tahoma"/>
            <family val="2"/>
          </rPr>
          <t xml:space="preserve"> .</t>
        </r>
      </text>
    </comment>
    <comment ref="D28" authorId="0" shapeId="0">
      <text>
        <r>
          <rPr>
            <b/>
            <sz val="9"/>
            <color indexed="81"/>
            <rFont val="Tahoma"/>
            <family val="2"/>
          </rPr>
          <t>10:</t>
        </r>
        <r>
          <rPr>
            <sz val="9"/>
            <color indexed="81"/>
            <rFont val="Tahoma"/>
            <family val="2"/>
          </rPr>
          <t xml:space="preserve">
Insert formula to calculate the total to pay. </t>
        </r>
        <r>
          <rPr>
            <b/>
            <sz val="12"/>
            <color indexed="81"/>
            <rFont val="Tahoma"/>
            <family val="2"/>
          </rPr>
          <t>DONE</t>
        </r>
      </text>
    </comment>
    <comment ref="B30" authorId="0" shapeId="0">
      <text>
        <r>
          <rPr>
            <b/>
            <sz val="9"/>
            <color indexed="81"/>
            <rFont val="Tahoma"/>
            <family val="2"/>
          </rPr>
          <t>8:</t>
        </r>
        <r>
          <rPr>
            <sz val="9"/>
            <color indexed="81"/>
            <rFont val="Tahoma"/>
            <family val="2"/>
          </rPr>
          <t xml:space="preserve">
Name this cell VAT. </t>
        </r>
        <r>
          <rPr>
            <b/>
            <sz val="11"/>
            <color indexed="81"/>
            <rFont val="Tahoma"/>
            <family val="2"/>
          </rPr>
          <t>DONE</t>
        </r>
      </text>
    </comment>
    <comment ref="C36" authorId="0" shapeId="0">
      <text>
        <r>
          <rPr>
            <b/>
            <sz val="9"/>
            <color indexed="81"/>
            <rFont val="Tahoma"/>
            <family val="2"/>
          </rPr>
          <t>11:</t>
        </r>
        <r>
          <rPr>
            <sz val="9"/>
            <color indexed="81"/>
            <rFont val="Tahoma"/>
            <family val="2"/>
          </rPr>
          <t xml:space="preserve">
Format all cells appropriately.</t>
        </r>
      </text>
    </comment>
  </commentList>
</comments>
</file>

<file path=xl/sharedStrings.xml><?xml version="1.0" encoding="utf-8"?>
<sst xmlns="http://schemas.openxmlformats.org/spreadsheetml/2006/main" count="63" uniqueCount="48">
  <si>
    <t>THE TECKLE WEE BISTRO</t>
  </si>
  <si>
    <t>PRICE LIST - PER PERSON</t>
  </si>
  <si>
    <t xml:space="preserve">OLD PRICE </t>
  </si>
  <si>
    <t>NEW PRICE</t>
  </si>
  <si>
    <t xml:space="preserve">STARTERS </t>
  </si>
  <si>
    <t>Burrata Bruschetta</t>
  </si>
  <si>
    <t xml:space="preserve">Salt-baked Beetroot with Feta </t>
  </si>
  <si>
    <t>Broccoli and Potato Croquettes</t>
  </si>
  <si>
    <t>Crispy Italian Breadsticks</t>
  </si>
  <si>
    <t>Sweetcorn Chowder</t>
  </si>
  <si>
    <t xml:space="preserve">MAINS </t>
  </si>
  <si>
    <t>Spaghetti Bolognese</t>
  </si>
  <si>
    <t>Thai Green Curry</t>
  </si>
  <si>
    <t>Spiced Bean Enchiladas</t>
  </si>
  <si>
    <t>Mushroom and Lentil Wellington</t>
  </si>
  <si>
    <t>Chana Masala</t>
  </si>
  <si>
    <t>SIDES</t>
  </si>
  <si>
    <t>Rainbow Pasta Salad</t>
  </si>
  <si>
    <t>Mango Salsa</t>
  </si>
  <si>
    <t>Creole Coleslaw</t>
  </si>
  <si>
    <t xml:space="preserve">DESSERTS </t>
  </si>
  <si>
    <t>Sugar Cookies</t>
  </si>
  <si>
    <t>Tofu Cheesecake</t>
  </si>
  <si>
    <t>Sticky Toffee Pear Pudding</t>
  </si>
  <si>
    <t>Cheese Board</t>
  </si>
  <si>
    <t>Carrot Cake</t>
  </si>
  <si>
    <t>DRINKS</t>
  </si>
  <si>
    <t>Tea</t>
  </si>
  <si>
    <t>Coffee</t>
  </si>
  <si>
    <t>Soft Drink</t>
  </si>
  <si>
    <t>Water</t>
  </si>
  <si>
    <t>CUSTOMER QUOTATION</t>
  </si>
  <si>
    <t>CUSTOMER NAME</t>
  </si>
  <si>
    <t xml:space="preserve">ITEM </t>
  </si>
  <si>
    <t>QUANTITY</t>
  </si>
  <si>
    <t xml:space="preserve">PRICE PER PERSON </t>
  </si>
  <si>
    <t>TOTAL COST</t>
  </si>
  <si>
    <t>Salt-baked Beetroot with Feta</t>
  </si>
  <si>
    <t>Cost</t>
  </si>
  <si>
    <t>LESS Discount Amount</t>
  </si>
  <si>
    <t>Sub Total</t>
  </si>
  <si>
    <t>ADD VAT</t>
  </si>
  <si>
    <t>Total to Pay</t>
  </si>
  <si>
    <t>VAT</t>
  </si>
  <si>
    <t>Sweet Potato Fries</t>
  </si>
  <si>
    <t xml:space="preserve">Baked Potato </t>
  </si>
  <si>
    <t>Ryan Logan</t>
  </si>
  <si>
    <t xml:space="preserve">Sweet Potato Fries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</si>
</sst>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19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name val="Trebuchet MS"/>
      <family val="2"/>
    </font>
    <font>
      <sz val="18"/>
      <name val="Trebuchet MS"/>
      <family val="2"/>
    </font>
    <font>
      <sz val="11"/>
      <name val="Trebuchet MS"/>
      <family val="2"/>
    </font>
    <font>
      <sz val="11"/>
      <color theme="1"/>
      <name val="Trebuchet MS"/>
      <family val="2"/>
    </font>
    <font>
      <sz val="16"/>
      <name val="Trebuchet MS"/>
      <family val="2"/>
    </font>
    <font>
      <b/>
      <sz val="11"/>
      <name val="Trebuchet MS"/>
      <family val="2"/>
    </font>
    <font>
      <b/>
      <sz val="18"/>
      <name val="Trebuchet MS"/>
      <family val="2"/>
    </font>
    <font>
      <b/>
      <sz val="22"/>
      <color theme="1"/>
      <name val="Trebuchet MS"/>
      <family val="2"/>
    </font>
    <font>
      <sz val="22"/>
      <name val="Trebuchet MS"/>
      <family val="2"/>
    </font>
    <font>
      <sz val="14"/>
      <color theme="1"/>
      <name val="Trebuchet MS"/>
      <family val="2"/>
    </font>
    <font>
      <b/>
      <sz val="11"/>
      <color theme="1"/>
      <name val="Trebuchet MS"/>
      <family val="2"/>
    </font>
    <font>
      <b/>
      <sz val="18"/>
      <color theme="1"/>
      <name val="Trebuchet MS"/>
      <family val="2"/>
    </font>
    <font>
      <b/>
      <sz val="11"/>
      <color indexed="81"/>
      <name val="Tahoma"/>
      <family val="2"/>
    </font>
    <font>
      <b/>
      <sz val="12"/>
      <color indexed="81"/>
      <name val="Tahoma"/>
      <family val="2"/>
    </font>
    <font>
      <b/>
      <sz val="14"/>
      <color indexed="81"/>
      <name val="Tahoma"/>
      <family val="2"/>
    </font>
    <font>
      <b/>
      <sz val="14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164" fontId="4" fillId="0" borderId="0" xfId="0" applyNumberFormat="1" applyFont="1"/>
    <xf numFmtId="164" fontId="5" fillId="0" borderId="0" xfId="0" applyNumberFormat="1" applyFont="1"/>
    <xf numFmtId="164" fontId="5" fillId="0" borderId="1" xfId="0" applyNumberFormat="1" applyFont="1" applyBorder="1"/>
    <xf numFmtId="0" fontId="6" fillId="2" borderId="0" xfId="0" applyFont="1" applyFill="1"/>
    <xf numFmtId="164" fontId="5" fillId="0" borderId="3" xfId="0" applyNumberFormat="1" applyFont="1" applyBorder="1"/>
    <xf numFmtId="164" fontId="5" fillId="2" borderId="0" xfId="0" applyNumberFormat="1" applyFont="1" applyFill="1"/>
    <xf numFmtId="0" fontId="6" fillId="0" borderId="0" xfId="0" applyFont="1"/>
    <xf numFmtId="0" fontId="7" fillId="0" borderId="0" xfId="0" applyFont="1"/>
    <xf numFmtId="164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/>
    <xf numFmtId="0" fontId="5" fillId="0" borderId="0" xfId="0" applyFont="1"/>
    <xf numFmtId="9" fontId="6" fillId="0" borderId="0" xfId="0" applyNumberFormat="1" applyFont="1"/>
    <xf numFmtId="0" fontId="11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164" fontId="6" fillId="0" borderId="0" xfId="0" applyNumberFormat="1" applyFont="1"/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4" fillId="0" borderId="0" xfId="0" applyFont="1" applyAlignment="1"/>
    <xf numFmtId="10" fontId="6" fillId="0" borderId="0" xfId="0" applyNumberFormat="1" applyFont="1"/>
    <xf numFmtId="164" fontId="18" fillId="0" borderId="2" xfId="0" applyNumberFormat="1" applyFont="1" applyBorder="1"/>
    <xf numFmtId="164" fontId="13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H39"/>
  <sheetViews>
    <sheetView showFormulas="1" workbookViewId="0">
      <selection activeCell="B4" sqref="B4"/>
    </sheetView>
  </sheetViews>
  <sheetFormatPr defaultColWidth="8.7109375" defaultRowHeight="16.5" x14ac:dyDescent="0.3"/>
  <cols>
    <col min="1" max="1" width="38.42578125" style="10" customWidth="1"/>
    <col min="2" max="2" width="13.28515625" style="10" customWidth="1"/>
    <col min="3" max="3" width="13.5703125" style="10" customWidth="1"/>
    <col min="4" max="16384" width="8.7109375" style="10"/>
  </cols>
  <sheetData>
    <row r="1" spans="1:8" ht="23.25" x14ac:dyDescent="0.35">
      <c r="A1" s="26" t="s">
        <v>0</v>
      </c>
      <c r="B1" s="26"/>
      <c r="C1" s="26"/>
    </row>
    <row r="3" spans="1:8" ht="18.75" x14ac:dyDescent="0.3">
      <c r="A3" s="21" t="s">
        <v>1</v>
      </c>
    </row>
    <row r="4" spans="1:8" x14ac:dyDescent="0.3">
      <c r="B4" s="29" t="s">
        <v>2</v>
      </c>
      <c r="C4" s="24" t="s">
        <v>3</v>
      </c>
    </row>
    <row r="5" spans="1:8" x14ac:dyDescent="0.3">
      <c r="A5" s="22" t="s">
        <v>4</v>
      </c>
      <c r="B5" s="23"/>
    </row>
    <row r="6" spans="1:8" x14ac:dyDescent="0.3">
      <c r="A6" s="10" t="s">
        <v>5</v>
      </c>
      <c r="B6" s="23">
        <v>3</v>
      </c>
      <c r="C6" s="23">
        <f>(B6*10%)+B6</f>
        <v>3.3</v>
      </c>
    </row>
    <row r="7" spans="1:8" x14ac:dyDescent="0.3">
      <c r="A7" s="10" t="s">
        <v>6</v>
      </c>
      <c r="B7" s="23">
        <v>3.6</v>
      </c>
      <c r="C7" s="23">
        <f t="shared" ref="C7:C31" si="0">(B7*10%)+B7</f>
        <v>3.96</v>
      </c>
    </row>
    <row r="8" spans="1:8" x14ac:dyDescent="0.3">
      <c r="A8" s="10" t="s">
        <v>7</v>
      </c>
      <c r="B8" s="23">
        <v>3.4</v>
      </c>
      <c r="C8" s="23">
        <f t="shared" si="0"/>
        <v>3.7399999999999998</v>
      </c>
    </row>
    <row r="9" spans="1:8" x14ac:dyDescent="0.3">
      <c r="A9" s="10" t="s">
        <v>8</v>
      </c>
      <c r="B9" s="23">
        <v>3.1</v>
      </c>
      <c r="C9" s="23">
        <f t="shared" si="0"/>
        <v>3.41</v>
      </c>
    </row>
    <row r="10" spans="1:8" x14ac:dyDescent="0.3">
      <c r="A10" s="10" t="s">
        <v>9</v>
      </c>
      <c r="B10" s="23">
        <v>4</v>
      </c>
      <c r="C10" s="23">
        <f t="shared" si="0"/>
        <v>4.4000000000000004</v>
      </c>
    </row>
    <row r="11" spans="1:8" x14ac:dyDescent="0.3">
      <c r="B11" s="23"/>
      <c r="C11" s="23"/>
      <c r="H11" s="27"/>
    </row>
    <row r="12" spans="1:8" x14ac:dyDescent="0.3">
      <c r="A12" s="22" t="s">
        <v>10</v>
      </c>
      <c r="B12" s="23"/>
      <c r="C12" s="23"/>
    </row>
    <row r="13" spans="1:8" x14ac:dyDescent="0.3">
      <c r="A13" s="10" t="s">
        <v>11</v>
      </c>
      <c r="B13" s="23">
        <v>11.7</v>
      </c>
      <c r="C13" s="23">
        <f t="shared" si="0"/>
        <v>12.87</v>
      </c>
    </row>
    <row r="14" spans="1:8" x14ac:dyDescent="0.3">
      <c r="A14" s="10" t="s">
        <v>12</v>
      </c>
      <c r="B14" s="23">
        <v>13</v>
      </c>
      <c r="C14" s="23">
        <f t="shared" si="0"/>
        <v>14.3</v>
      </c>
    </row>
    <row r="15" spans="1:8" x14ac:dyDescent="0.3">
      <c r="A15" s="10" t="s">
        <v>13</v>
      </c>
      <c r="B15" s="23">
        <v>11.2</v>
      </c>
      <c r="C15" s="23">
        <f t="shared" si="0"/>
        <v>12.319999999999999</v>
      </c>
    </row>
    <row r="16" spans="1:8" x14ac:dyDescent="0.3">
      <c r="A16" s="10" t="s">
        <v>14</v>
      </c>
      <c r="B16" s="23">
        <v>11.7</v>
      </c>
      <c r="C16" s="23">
        <f t="shared" si="0"/>
        <v>12.87</v>
      </c>
    </row>
    <row r="17" spans="1:3" x14ac:dyDescent="0.3">
      <c r="A17" s="10" t="s">
        <v>15</v>
      </c>
      <c r="B17" s="23">
        <v>13.5</v>
      </c>
      <c r="C17" s="23">
        <f t="shared" si="0"/>
        <v>14.85</v>
      </c>
    </row>
    <row r="18" spans="1:3" x14ac:dyDescent="0.3">
      <c r="B18" s="23"/>
      <c r="C18" s="23"/>
    </row>
    <row r="19" spans="1:3" x14ac:dyDescent="0.3">
      <c r="A19" s="22" t="s">
        <v>16</v>
      </c>
      <c r="B19" s="23"/>
      <c r="C19" s="23"/>
    </row>
    <row r="20" spans="1:3" x14ac:dyDescent="0.3">
      <c r="A20" s="10" t="s">
        <v>17</v>
      </c>
      <c r="B20" s="23">
        <v>3.1</v>
      </c>
      <c r="C20" s="23">
        <f t="shared" si="0"/>
        <v>3.41</v>
      </c>
    </row>
    <row r="21" spans="1:3" x14ac:dyDescent="0.3">
      <c r="A21" s="10" t="s">
        <v>18</v>
      </c>
      <c r="B21" s="23">
        <v>2.7</v>
      </c>
      <c r="C21" s="23">
        <f t="shared" si="0"/>
        <v>2.97</v>
      </c>
    </row>
    <row r="22" spans="1:3" x14ac:dyDescent="0.3">
      <c r="A22" s="10" t="s">
        <v>44</v>
      </c>
      <c r="B22" s="23">
        <v>3.5</v>
      </c>
      <c r="C22" s="23">
        <f t="shared" si="0"/>
        <v>3.85</v>
      </c>
    </row>
    <row r="23" spans="1:3" x14ac:dyDescent="0.3">
      <c r="A23" s="10" t="s">
        <v>45</v>
      </c>
      <c r="B23" s="23">
        <v>2.7</v>
      </c>
      <c r="C23" s="23">
        <f t="shared" si="0"/>
        <v>2.97</v>
      </c>
    </row>
    <row r="24" spans="1:3" x14ac:dyDescent="0.3">
      <c r="A24" s="10" t="s">
        <v>19</v>
      </c>
      <c r="B24" s="23">
        <v>3.2</v>
      </c>
      <c r="C24" s="23">
        <f t="shared" si="0"/>
        <v>3.5200000000000005</v>
      </c>
    </row>
    <row r="25" spans="1:3" x14ac:dyDescent="0.3">
      <c r="B25" s="23"/>
      <c r="C25" s="23"/>
    </row>
    <row r="26" spans="1:3" x14ac:dyDescent="0.3">
      <c r="A26" s="22" t="s">
        <v>20</v>
      </c>
      <c r="B26" s="23"/>
      <c r="C26" s="23"/>
    </row>
    <row r="27" spans="1:3" x14ac:dyDescent="0.3">
      <c r="A27" s="10" t="s">
        <v>21</v>
      </c>
      <c r="B27" s="23">
        <v>3.1</v>
      </c>
      <c r="C27" s="23">
        <f t="shared" si="0"/>
        <v>3.41</v>
      </c>
    </row>
    <row r="28" spans="1:3" x14ac:dyDescent="0.3">
      <c r="A28" s="10" t="s">
        <v>22</v>
      </c>
      <c r="B28" s="23">
        <v>3.2</v>
      </c>
      <c r="C28" s="23">
        <f>(B28*10%)+B28</f>
        <v>3.5200000000000005</v>
      </c>
    </row>
    <row r="29" spans="1:3" x14ac:dyDescent="0.3">
      <c r="A29" s="10" t="s">
        <v>23</v>
      </c>
      <c r="B29" s="23">
        <v>3</v>
      </c>
      <c r="C29" s="23">
        <f t="shared" si="0"/>
        <v>3.3</v>
      </c>
    </row>
    <row r="30" spans="1:3" x14ac:dyDescent="0.3">
      <c r="A30" s="10" t="s">
        <v>24</v>
      </c>
      <c r="B30" s="23">
        <v>3.6</v>
      </c>
      <c r="C30" s="23">
        <f t="shared" si="0"/>
        <v>3.96</v>
      </c>
    </row>
    <row r="31" spans="1:3" x14ac:dyDescent="0.3">
      <c r="A31" s="10" t="s">
        <v>25</v>
      </c>
      <c r="B31" s="23">
        <v>4</v>
      </c>
      <c r="C31" s="23">
        <f t="shared" si="0"/>
        <v>4.4000000000000004</v>
      </c>
    </row>
    <row r="32" spans="1:3" x14ac:dyDescent="0.3">
      <c r="B32" s="23"/>
    </row>
    <row r="33" spans="1:3" x14ac:dyDescent="0.3">
      <c r="A33" s="22" t="s">
        <v>26</v>
      </c>
      <c r="B33" s="23"/>
    </row>
    <row r="34" spans="1:3" x14ac:dyDescent="0.3">
      <c r="A34" s="10" t="s">
        <v>27</v>
      </c>
      <c r="B34" s="23">
        <v>2.7</v>
      </c>
    </row>
    <row r="35" spans="1:3" x14ac:dyDescent="0.3">
      <c r="A35" s="10" t="s">
        <v>28</v>
      </c>
      <c r="B35" s="23">
        <v>3.6</v>
      </c>
    </row>
    <row r="36" spans="1:3" x14ac:dyDescent="0.3">
      <c r="A36" s="10" t="s">
        <v>29</v>
      </c>
      <c r="B36" s="23">
        <v>1.8</v>
      </c>
    </row>
    <row r="37" spans="1:3" x14ac:dyDescent="0.3">
      <c r="A37" s="10" t="s">
        <v>30</v>
      </c>
      <c r="B37" s="23">
        <v>2.2000000000000002</v>
      </c>
    </row>
    <row r="39" spans="1:3" x14ac:dyDescent="0.3"/>
  </sheetData>
  <sortState ref="A25:B29">
    <sortCondition ref="B25:B29"/>
  </sortState>
  <printOptions headings="1" gridLines="1"/>
  <pageMargins left="0.70866141732283472" right="0.70866141732283472" top="0.74803149606299213" bottom="0.74803149606299213" header="0.31496062992125984" footer="0.31496062992125984"/>
  <pageSetup paperSize="9" scale="65" orientation="portrait" horizontalDpi="300" verticalDpi="300" r:id="rId1"/>
  <headerFooter>
    <oddFooter xml:space="preserve">&amp;CBrennan Kennedy
Task 2a 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36"/>
  <sheetViews>
    <sheetView showFormulas="1" tabSelected="1" zoomScale="70" zoomScaleNormal="70" workbookViewId="0">
      <selection activeCell="D30" sqref="D30"/>
    </sheetView>
  </sheetViews>
  <sheetFormatPr defaultColWidth="8.7109375" defaultRowHeight="16.5" x14ac:dyDescent="0.3"/>
  <cols>
    <col min="1" max="1" width="32.42578125" style="10" customWidth="1"/>
    <col min="2" max="2" width="12.5703125" style="10" customWidth="1"/>
    <col min="3" max="3" width="10.85546875" style="10" customWidth="1"/>
    <col min="4" max="4" width="12.28515625" style="10" customWidth="1"/>
    <col min="5" max="16384" width="8.7109375" style="10"/>
  </cols>
  <sheetData>
    <row r="1" spans="1:5" ht="28.5" x14ac:dyDescent="0.45">
      <c r="A1" s="25" t="s">
        <v>0</v>
      </c>
      <c r="B1" s="25"/>
      <c r="C1" s="25"/>
      <c r="D1" s="25"/>
      <c r="E1" s="19"/>
    </row>
    <row r="2" spans="1:5" ht="21" x14ac:dyDescent="0.35">
      <c r="A2" s="11" t="s">
        <v>31</v>
      </c>
      <c r="B2" s="1"/>
      <c r="C2" s="2"/>
      <c r="D2" s="2"/>
    </row>
    <row r="3" spans="1:5" ht="23.25" x14ac:dyDescent="0.35">
      <c r="A3" s="1" t="s">
        <v>32</v>
      </c>
      <c r="B3" s="1" t="s">
        <v>46</v>
      </c>
      <c r="C3" s="4"/>
      <c r="D3" s="3"/>
    </row>
    <row r="4" spans="1:5" ht="14.1" customHeight="1" x14ac:dyDescent="0.3">
      <c r="A4" s="1"/>
      <c r="B4" s="1"/>
      <c r="C4" s="2"/>
      <c r="D4" s="2"/>
    </row>
    <row r="5" spans="1:5" s="20" customFormat="1" ht="35.450000000000003" customHeight="1" x14ac:dyDescent="0.3">
      <c r="A5" s="13" t="s">
        <v>33</v>
      </c>
      <c r="B5" s="13" t="s">
        <v>34</v>
      </c>
      <c r="C5" s="12" t="s">
        <v>35</v>
      </c>
      <c r="D5" s="12" t="s">
        <v>36</v>
      </c>
    </row>
    <row r="6" spans="1:5" x14ac:dyDescent="0.3">
      <c r="A6" s="10" t="s">
        <v>5</v>
      </c>
      <c r="B6" s="14">
        <v>4</v>
      </c>
      <c r="C6" s="5">
        <f>'Price List'!C6</f>
        <v>3.3</v>
      </c>
      <c r="D6" s="5">
        <f>C6*B6</f>
        <v>13.2</v>
      </c>
    </row>
    <row r="7" spans="1:5" x14ac:dyDescent="0.3">
      <c r="A7" s="10" t="s">
        <v>37</v>
      </c>
      <c r="B7" s="14">
        <v>2</v>
      </c>
      <c r="C7" s="5">
        <f>'Price List'!C7</f>
        <v>3.96</v>
      </c>
      <c r="D7" s="5">
        <f t="shared" ref="D7:D17" si="0">C7*B7</f>
        <v>7.92</v>
      </c>
    </row>
    <row r="8" spans="1:5" x14ac:dyDescent="0.3">
      <c r="A8" s="10" t="s">
        <v>8</v>
      </c>
      <c r="B8" s="14">
        <v>3</v>
      </c>
      <c r="C8" s="5">
        <f>'Price List'!C9</f>
        <v>3.41</v>
      </c>
      <c r="D8" s="5">
        <f t="shared" si="0"/>
        <v>10.23</v>
      </c>
    </row>
    <row r="9" spans="1:5" x14ac:dyDescent="0.3">
      <c r="A9" s="10" t="s">
        <v>9</v>
      </c>
      <c r="B9" s="14">
        <v>1</v>
      </c>
      <c r="C9" s="5">
        <f>'Price List'!C10</f>
        <v>4.4000000000000004</v>
      </c>
      <c r="D9" s="5">
        <f t="shared" si="0"/>
        <v>4.4000000000000004</v>
      </c>
    </row>
    <row r="10" spans="1:5" x14ac:dyDescent="0.3">
      <c r="A10" s="10" t="s">
        <v>11</v>
      </c>
      <c r="B10" s="14">
        <v>4</v>
      </c>
      <c r="C10" s="5">
        <f>'Price List'!C13</f>
        <v>12.87</v>
      </c>
      <c r="D10" s="5">
        <f>C10*B10</f>
        <v>51.48</v>
      </c>
    </row>
    <row r="11" spans="1:5" x14ac:dyDescent="0.3">
      <c r="A11" s="10" t="s">
        <v>12</v>
      </c>
      <c r="B11" s="14">
        <v>2</v>
      </c>
      <c r="C11" s="5">
        <f>'Price List'!C14</f>
        <v>14.3</v>
      </c>
      <c r="D11" s="5">
        <f t="shared" si="0"/>
        <v>28.6</v>
      </c>
    </row>
    <row r="12" spans="1:5" x14ac:dyDescent="0.3">
      <c r="A12" s="10" t="s">
        <v>13</v>
      </c>
      <c r="B12" s="14">
        <v>2</v>
      </c>
      <c r="C12" s="5">
        <f>'Price List'!C15</f>
        <v>12.319999999999999</v>
      </c>
      <c r="D12" s="5">
        <f t="shared" si="0"/>
        <v>24.639999999999997</v>
      </c>
    </row>
    <row r="13" spans="1:5" x14ac:dyDescent="0.3">
      <c r="A13" s="10" t="s">
        <v>14</v>
      </c>
      <c r="B13" s="14">
        <v>2</v>
      </c>
      <c r="C13" s="5">
        <f>'Price List'!C16</f>
        <v>12.87</v>
      </c>
      <c r="D13" s="5">
        <f t="shared" si="0"/>
        <v>25.74</v>
      </c>
    </row>
    <row r="14" spans="1:5" x14ac:dyDescent="0.3">
      <c r="A14" s="10" t="s">
        <v>15</v>
      </c>
      <c r="B14" s="14">
        <v>4</v>
      </c>
      <c r="C14" s="5">
        <f>'Price List'!C17</f>
        <v>14.85</v>
      </c>
      <c r="D14" s="5">
        <f t="shared" si="0"/>
        <v>59.4</v>
      </c>
    </row>
    <row r="15" spans="1:5" x14ac:dyDescent="0.3">
      <c r="A15" s="10" t="s">
        <v>17</v>
      </c>
      <c r="B15" s="15">
        <v>2</v>
      </c>
      <c r="C15" s="5">
        <f>'Price List'!C20</f>
        <v>3.41</v>
      </c>
      <c r="D15" s="5">
        <f t="shared" si="0"/>
        <v>6.82</v>
      </c>
    </row>
    <row r="16" spans="1:5" x14ac:dyDescent="0.3">
      <c r="A16" s="10" t="s">
        <v>19</v>
      </c>
      <c r="B16" s="15">
        <v>1</v>
      </c>
      <c r="C16" s="5">
        <f>'Price List'!C24</f>
        <v>3.5200000000000005</v>
      </c>
      <c r="D16" s="5">
        <f t="shared" si="0"/>
        <v>3.5200000000000005</v>
      </c>
    </row>
    <row r="17" spans="1:4" x14ac:dyDescent="0.3">
      <c r="A17" s="10" t="s">
        <v>47</v>
      </c>
      <c r="B17" s="15">
        <v>3</v>
      </c>
      <c r="C17" s="5">
        <f>'Price List'!C22</f>
        <v>3.85</v>
      </c>
      <c r="D17" s="5">
        <f t="shared" si="0"/>
        <v>11.55</v>
      </c>
    </row>
    <row r="18" spans="1:4" x14ac:dyDescent="0.3">
      <c r="B18" s="15"/>
      <c r="C18" s="5"/>
      <c r="D18" s="5"/>
    </row>
    <row r="19" spans="1:4" x14ac:dyDescent="0.3">
      <c r="B19" s="15"/>
      <c r="C19" s="5"/>
      <c r="D19" s="5"/>
    </row>
    <row r="20" spans="1:4" x14ac:dyDescent="0.3">
      <c r="A20" s="10" t="s">
        <v>23</v>
      </c>
      <c r="B20" s="14">
        <v>2</v>
      </c>
      <c r="C20" s="5">
        <f>'Price List'!C29</f>
        <v>3.3</v>
      </c>
      <c r="D20" s="5">
        <f>C20*B20</f>
        <v>6.6</v>
      </c>
    </row>
    <row r="21" spans="1:4" x14ac:dyDescent="0.3">
      <c r="A21" s="10" t="s">
        <v>25</v>
      </c>
      <c r="B21" s="14">
        <v>4</v>
      </c>
      <c r="C21" s="5">
        <f>'Price List'!C31</f>
        <v>4.4000000000000004</v>
      </c>
      <c r="D21" s="5">
        <f>C21*B21</f>
        <v>17.600000000000001</v>
      </c>
    </row>
    <row r="22" spans="1:4" x14ac:dyDescent="0.3">
      <c r="A22" s="10" t="s">
        <v>27</v>
      </c>
      <c r="B22" s="14">
        <v>8</v>
      </c>
      <c r="C22" s="5">
        <f>'Price List'!C34</f>
        <v>0</v>
      </c>
      <c r="D22" s="5">
        <f>C22*B22</f>
        <v>0</v>
      </c>
    </row>
    <row r="23" spans="1:4" x14ac:dyDescent="0.3">
      <c r="A23" s="10" t="s">
        <v>28</v>
      </c>
      <c r="B23" s="14">
        <v>4</v>
      </c>
      <c r="C23" s="5">
        <f>'Price List'!C35</f>
        <v>0</v>
      </c>
      <c r="D23" s="5">
        <f>C23*B23</f>
        <v>0</v>
      </c>
    </row>
    <row r="24" spans="1:4" x14ac:dyDescent="0.3">
      <c r="A24" s="17" t="s">
        <v>38</v>
      </c>
      <c r="B24" s="7"/>
      <c r="C24" s="9"/>
      <c r="D24" s="8">
        <f>SUM(D20:D23,D6:D17)</f>
        <v>271.7</v>
      </c>
    </row>
    <row r="25" spans="1:4" x14ac:dyDescent="0.3">
      <c r="A25" s="17" t="s">
        <v>39</v>
      </c>
      <c r="B25" s="7"/>
      <c r="C25" s="9"/>
      <c r="D25" s="6">
        <f>IF(D24&gt;=250,7.5%*D24)</f>
        <v>20.377499999999998</v>
      </c>
    </row>
    <row r="26" spans="1:4" x14ac:dyDescent="0.3">
      <c r="A26" s="17" t="s">
        <v>40</v>
      </c>
      <c r="B26" s="7"/>
      <c r="C26" s="9"/>
      <c r="D26" s="5">
        <f>D24-D25</f>
        <v>251.32249999999999</v>
      </c>
    </row>
    <row r="27" spans="1:4" x14ac:dyDescent="0.3">
      <c r="A27" s="17" t="s">
        <v>41</v>
      </c>
      <c r="B27" s="7"/>
      <c r="C27" s="9"/>
      <c r="D27" s="5">
        <f>D26*VAT</f>
        <v>50.264499999999998</v>
      </c>
    </row>
    <row r="28" spans="1:4" ht="23.25" x14ac:dyDescent="0.35">
      <c r="A28" s="16" t="s">
        <v>42</v>
      </c>
      <c r="B28" s="7"/>
      <c r="C28" s="9"/>
      <c r="D28" s="28">
        <f>SUM(D26:D27)</f>
        <v>301.58699999999999</v>
      </c>
    </row>
    <row r="29" spans="1:4" ht="17.25" thickTop="1" x14ac:dyDescent="0.3"/>
    <row r="30" spans="1:4" x14ac:dyDescent="0.3">
      <c r="A30" s="17" t="s">
        <v>43</v>
      </c>
      <c r="B30" s="18">
        <v>0.2</v>
      </c>
    </row>
    <row r="36" spans="3:3" x14ac:dyDescent="0.3"/>
  </sheetData>
  <mergeCells count="1">
    <mergeCell ref="A1:D1"/>
  </mergeCells>
  <printOptions headings="1" gridLines="1"/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  <headerFooter>
    <oddFooter>&amp;CBrennan Kennedy 
Task 2b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71d7cd-6323-4c73-946c-8e2aa5c10521">
      <Terms xmlns="http://schemas.microsoft.com/office/infopath/2007/PartnerControls"/>
    </lcf76f155ced4ddcb4097134ff3c332f>
    <TaxCatchAll xmlns="8f9cf9a9-f6cb-420b-a0a6-7c135108bd6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91E89ADFE6544966BDCAE8F15864C" ma:contentTypeVersion="11" ma:contentTypeDescription="Create a new document." ma:contentTypeScope="" ma:versionID="ce8ab3b26a40527935c666cd53d41f8b">
  <xsd:schema xmlns:xsd="http://www.w3.org/2001/XMLSchema" xmlns:xs="http://www.w3.org/2001/XMLSchema" xmlns:p="http://schemas.microsoft.com/office/2006/metadata/properties" xmlns:ns2="d271d7cd-6323-4c73-946c-8e2aa5c10521" xmlns:ns3="8f9cf9a9-f6cb-420b-a0a6-7c135108bd6b" targetNamespace="http://schemas.microsoft.com/office/2006/metadata/properties" ma:root="true" ma:fieldsID="648de5fb35257fa712b17880b8eea23a" ns2:_="" ns3:_="">
    <xsd:import namespace="d271d7cd-6323-4c73-946c-8e2aa5c10521"/>
    <xsd:import namespace="8f9cf9a9-f6cb-420b-a0a6-7c135108bd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1d7cd-6323-4c73-946c-8e2aa5c105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8110b4-7946-418e-8ab0-d3d0ec8bff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f9a9-f6cb-420b-a0a6-7c135108bd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29eb72-643f-4cbb-aabe-e4c4211d41a7}" ma:internalName="TaxCatchAll" ma:showField="CatchAllData" ma:web="8f9cf9a9-f6cb-420b-a0a6-7c135108bd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B184DD-342D-4D80-86C0-6116E28B609C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ead9a05e-0c6a-406d-b625-84b3624bc95f"/>
    <ds:schemaRef ds:uri="http://schemas.openxmlformats.org/package/2006/metadata/core-properties"/>
    <ds:schemaRef ds:uri="94c63d22-1077-4cc8-8a50-5601a087a1e9"/>
    <ds:schemaRef ds:uri="http://purl.org/dc/elements/1.1/"/>
    <ds:schemaRef ds:uri="eefa9e8a-4c0a-42fc-8481-4590edda9553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404B49C-AF5C-4EC2-B204-659FDCE12D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970096-D253-43F0-A816-293CABE350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Price List</vt:lpstr>
      <vt:lpstr>Customer Quotation</vt:lpstr>
      <vt:lpstr>VAT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2024-01-20T12:13:06Z</dcterms:created>
  <dcterms:modified xsi:type="dcterms:W3CDTF">2024-05-01T10:02:17Z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0x01010003E91E89ADFE6544966BDCAE8F15864C</vt:lpwstr>
  </property>
</Properties>
</file>